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开标一览表" sheetId="2" r:id="rId1"/>
  </sheets>
  <calcPr calcId="144525"/>
</workbook>
</file>

<file path=xl/sharedStrings.xml><?xml version="1.0" encoding="utf-8"?>
<sst xmlns="http://schemas.openxmlformats.org/spreadsheetml/2006/main" count="13" uniqueCount="13">
  <si>
    <t>附件3-开标一览表</t>
  </si>
  <si>
    <t>货物类别</t>
  </si>
  <si>
    <t>预计维修总额（元，未税）</t>
  </si>
  <si>
    <t>当月信息价下浮</t>
  </si>
  <si>
    <t>信息价下浮后维修总额（元，未税）</t>
  </si>
  <si>
    <t>结算整体让利系数</t>
  </si>
  <si>
    <t>让利系数后维修总额（元，未税）</t>
  </si>
  <si>
    <t>维修总额（元，未税）</t>
  </si>
  <si>
    <t>日常零星维修项目</t>
  </si>
  <si>
    <t>合计（未税）</t>
  </si>
  <si>
    <t>税费</t>
  </si>
  <si>
    <t>总价（含税）</t>
  </si>
  <si>
    <r>
      <t>备注：
（1）黄色部分请全部填写，其余部分请勿改动；
（2）工程审计结算，由承包人支付给造价咨询单位；
（3）商务谈判后，选取</t>
    </r>
    <r>
      <rPr>
        <sz val="12"/>
        <color rgb="FFFF0000"/>
        <rFont val="宋体"/>
        <charset val="134"/>
      </rPr>
      <t>“维修总额（元，未税）”</t>
    </r>
    <r>
      <rPr>
        <sz val="12"/>
        <color theme="1"/>
        <rFont val="宋体"/>
        <charset val="134"/>
      </rPr>
      <t>项对应金额最低的投标人，为本项目中标人；
（4）日常零星维修项目执行所有费用，包括但不限于材料费、交通费、人工费、运输费、管理费等，议定后招标人不再支付其他任何费用。
（5）日常零星维修项目预计维修总额（元，未税）为预估（1年），并非实际发生金额，本项目</t>
    </r>
    <r>
      <rPr>
        <sz val="12"/>
        <color rgb="FFFF0000"/>
        <rFont val="宋体"/>
        <charset val="134"/>
      </rPr>
      <t>约定日常零星维修项目当月信息价下浮比例、结算整体让利系数，签订开口合同，按照实际发生金额据实结算。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</si>
</sst>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10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zoomScale="85" zoomScaleNormal="85" topLeftCell="A2" workbookViewId="0">
      <selection activeCell="A7" sqref="A7:G7"/>
    </sheetView>
  </sheetViews>
  <sheetFormatPr defaultColWidth="9" defaultRowHeight="15" outlineLevelCol="6"/>
  <cols>
    <col min="1" max="1" width="22.375" style="2" customWidth="1"/>
    <col min="2" max="7" width="17.25" style="1" customWidth="1"/>
    <col min="8" max="16384" width="9" style="2"/>
  </cols>
  <sheetData>
    <row r="1" s="1" customFormat="1" ht="33.9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46.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46.5" customHeight="1" spans="1:7">
      <c r="A3" s="4" t="s">
        <v>8</v>
      </c>
      <c r="B3" s="4">
        <v>580000</v>
      </c>
      <c r="C3" s="5">
        <v>0</v>
      </c>
      <c r="D3" s="4">
        <f>B3*(1-C3)</f>
        <v>580000</v>
      </c>
      <c r="E3" s="5">
        <v>0</v>
      </c>
      <c r="F3" s="4">
        <f>D3*(1-E3)</f>
        <v>580000</v>
      </c>
      <c r="G3" s="4">
        <f>F3</f>
        <v>580000</v>
      </c>
    </row>
    <row r="4" s="1" customFormat="1" ht="46.5" customHeight="1" spans="1:7">
      <c r="A4" s="4" t="s">
        <v>9</v>
      </c>
      <c r="B4" s="6"/>
      <c r="C4" s="7"/>
      <c r="D4" s="7"/>
      <c r="E4" s="7"/>
      <c r="F4" s="8"/>
      <c r="G4" s="4">
        <f>G3</f>
        <v>580000</v>
      </c>
    </row>
    <row r="5" s="1" customFormat="1" ht="46.5" customHeight="1" spans="1:7">
      <c r="A5" s="4" t="s">
        <v>10</v>
      </c>
      <c r="B5" s="6"/>
      <c r="C5" s="7"/>
      <c r="D5" s="7"/>
      <c r="E5" s="8"/>
      <c r="F5" s="9">
        <v>0.09</v>
      </c>
      <c r="G5" s="4">
        <f>G4*F5</f>
        <v>52200</v>
      </c>
    </row>
    <row r="6" s="1" customFormat="1" ht="46.5" customHeight="1" spans="1:7">
      <c r="A6" s="4" t="s">
        <v>11</v>
      </c>
      <c r="B6" s="6"/>
      <c r="C6" s="7"/>
      <c r="D6" s="7"/>
      <c r="E6" s="7"/>
      <c r="F6" s="8"/>
      <c r="G6" s="4">
        <f>G4+G5</f>
        <v>632200</v>
      </c>
    </row>
    <row r="7" s="1" customFormat="1" ht="126.75" customHeight="1" spans="1:7">
      <c r="A7" s="10" t="s">
        <v>12</v>
      </c>
      <c r="B7" s="10"/>
      <c r="C7" s="10"/>
      <c r="D7" s="10"/>
      <c r="E7" s="10"/>
      <c r="F7" s="10"/>
      <c r="G7" s="10"/>
    </row>
    <row r="8" s="2" customFormat="1" ht="20.25" customHeight="1" spans="2:7">
      <c r="B8" s="1"/>
      <c r="C8" s="1"/>
      <c r="D8" s="1"/>
      <c r="E8" s="1"/>
      <c r="F8" s="1"/>
      <c r="G8" s="1"/>
    </row>
    <row r="9" s="2" customFormat="1" ht="20.25" customHeight="1" spans="2:7">
      <c r="B9" s="1"/>
      <c r="C9" s="1"/>
      <c r="D9" s="1"/>
      <c r="E9" s="1"/>
      <c r="F9" s="1"/>
      <c r="G9" s="1"/>
    </row>
    <row r="10" s="2" customFormat="1" ht="20.25" customHeight="1" spans="2:7">
      <c r="B10" s="1"/>
      <c r="C10" s="1"/>
      <c r="D10" s="1"/>
      <c r="E10" s="1"/>
      <c r="F10" s="1"/>
      <c r="G10" s="1"/>
    </row>
    <row r="11" s="2" customFormat="1" ht="20.25" customHeight="1" spans="2:7">
      <c r="B11" s="1"/>
      <c r="C11" s="1"/>
      <c r="D11" s="1"/>
      <c r="E11" s="1"/>
      <c r="F11" s="1"/>
      <c r="G11" s="1"/>
    </row>
  </sheetData>
  <mergeCells count="5">
    <mergeCell ref="A1:G1"/>
    <mergeCell ref="B4:F4"/>
    <mergeCell ref="B5:E5"/>
    <mergeCell ref="B6:F6"/>
    <mergeCell ref="A7:G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刘玄</dc:creator>
  <cp:lastModifiedBy>.</cp:lastModifiedBy>
  <dcterms:created xsi:type="dcterms:W3CDTF">2026-02-04T01:57:00Z</dcterms:created>
  <cp:lastPrinted>2026-02-25T03:15:00Z</cp:lastPrinted>
  <dcterms:modified xsi:type="dcterms:W3CDTF">2026-04-02T06:33:23Z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DD4E09EDFB744E1AA9927100F2F91EDE</vt:lpwstr>
  </property>
  <property fmtid="{D5CDD505-2E9C-101B-9397-08002B2CF9AE}" pid="3" name="KSOProductBuildVer">
    <vt:lpwstr>2052-11.8.2.12309</vt:lpwstr>
  </property>
</Properties>
</file>